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80" yWindow="465" windowWidth="16935" windowHeight="11190"/>
  </bookViews>
  <sheets>
    <sheet name="МУ-София 2013" sheetId="1" r:id="rId1"/>
  </sheets>
  <calcPr calcId="145621"/>
</workbook>
</file>

<file path=xl/calcChain.xml><?xml version="1.0" encoding="utf-8"?>
<calcChain xmlns="http://schemas.openxmlformats.org/spreadsheetml/2006/main">
  <c r="I30" i="1" l="1"/>
  <c r="K16" i="1"/>
  <c r="M16" i="1"/>
  <c r="K18" i="1"/>
  <c r="M18" i="1"/>
  <c r="K19" i="1"/>
  <c r="L19" i="1"/>
  <c r="M19" i="1" s="1"/>
  <c r="K20" i="1"/>
  <c r="M20" i="1"/>
  <c r="K21" i="1"/>
  <c r="M21" i="1"/>
  <c r="K22" i="1"/>
  <c r="M22" i="1"/>
  <c r="K23" i="1"/>
  <c r="M23" i="1" s="1"/>
  <c r="K24" i="1"/>
  <c r="M24" i="1" s="1"/>
  <c r="K25" i="1"/>
  <c r="M25" i="1" s="1"/>
  <c r="K26" i="1"/>
  <c r="M26" i="1" s="1"/>
  <c r="K27" i="1"/>
  <c r="M27" i="1" s="1"/>
  <c r="K28" i="1"/>
  <c r="M28" i="1" s="1"/>
  <c r="K29" i="1"/>
  <c r="M29" i="1" s="1"/>
  <c r="E30" i="1"/>
  <c r="K30" i="1" s="1"/>
  <c r="M30" i="1" s="1"/>
  <c r="C30" i="1"/>
  <c r="G30" i="1"/>
  <c r="F30" i="1"/>
  <c r="J30" i="1"/>
  <c r="L30" i="1"/>
  <c r="K14" i="1"/>
  <c r="M14" i="1" s="1"/>
</calcChain>
</file>

<file path=xl/sharedStrings.xml><?xml version="1.0" encoding="utf-8"?>
<sst xmlns="http://schemas.openxmlformats.org/spreadsheetml/2006/main" count="58" uniqueCount="38">
  <si>
    <t>МЕДИЦИНСКИ УНИВЕРСИТЕТ - СОФИЯ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</si>
  <si>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</si>
  <si>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</si>
  <si>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</si>
  <si>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</si>
  <si>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</si>
  <si>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</si>
  <si>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</si>
  <si>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</si>
  <si>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</si>
  <si>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</si>
  <si>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</si>
  <si>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7</t>
  </si>
  <si>
    <t>Здравеопазване и спорт</t>
  </si>
  <si>
    <t>7.1</t>
  </si>
  <si>
    <t>Медицина</t>
  </si>
  <si>
    <t/>
  </si>
  <si>
    <t>Медицина</t>
  </si>
  <si>
    <t>7.2</t>
  </si>
  <si>
    <t>Дентална медицина</t>
  </si>
  <si>
    <t>7.3</t>
  </si>
  <si>
    <t>Фармация</t>
  </si>
  <si>
    <t>Фармация</t>
  </si>
  <si>
    <t>7.4</t>
  </si>
  <si>
    <t>Обществено здраве</t>
  </si>
  <si>
    <t>7.5</t>
  </si>
  <si>
    <t>Здравни грижи</t>
  </si>
  <si>
    <t>Медицинска сестра</t>
  </si>
  <si>
    <t>Акушерка</t>
  </si>
  <si>
    <t>Рехабилитатор</t>
  </si>
  <si>
    <t>Медицински лаборант</t>
  </si>
  <si>
    <t>Зъботехник</t>
  </si>
  <si>
    <t>Помощник-фармацевт</t>
  </si>
  <si>
    <t>Масажист (с увредено зрение)</t>
  </si>
  <si>
    <t>Рентгенов лаборант</t>
  </si>
  <si>
    <t>Инспектор по обществено здраве</t>
  </si>
  <si>
    <t>ВСИЧКО:</t>
  </si>
  <si>
    <t>ПРИЛОЖЕНИЕ № 1.14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</si>
</sst>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name val="Calibri"/>
    </font>
    <font>
      <b/>
      <sz val="11"/>
      <name val="Calibri"/>
    </font>
    <font>
      <i/>
      <sz val="9"/>
      <name val="Calibri"/>
    </font>
    <font>
      <b/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0" fillId="0" borderId="1" xfId="0" applyBorder="1"/>
    <xf numFmtId="0" fontId="2" fillId="0" borderId="1" xfId="0" applyFont="1" applyBorder="1" applyAlignment="1">
      <alignment horizontal="centerContinuous" vertical="center" wrapText="1"/>
    </xf>
    <xf numFmtId="0" fontId="1" fillId="0" borderId="1" xfId="0" applyFont="1" applyBorder="1"/>
    <xf numFmtId="0" fontId="3" fillId="0" borderId="1" xfId="0" applyFont="1" applyBorder="1"/>
    <xf numFmtId="0" fontId="0" fillId="2" borderId="1" xfId="0" applyFill="1" applyBorder="1"/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M30"/>
  <sheetViews>
    <sheetView tabSelected="1" zoomScale="75" workbookViewId="0">
      <selection activeCell="P7" sqref="P7"/>
    </sheetView>
  </sheetViews>
  <sheetFormatPr defaultRowHeight="15" x14ac:dyDescent="0.25"/>
  <cols>
    <col min="2" max="2" width="50" customWidth="1"/>
  </cols>
  <sheetData>
    <row r="4" spans="1:13" x14ac:dyDescent="0.25">
      <c r="A4" s="7" t="s">
        <v>37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spans="1:13" x14ac:dyDescent="0.25">
      <c r="A5" s="8" t="s">
        <v>0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</row>
    <row r="6" spans="1:13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3" ht="16.5" customHeight="1" x14ac:dyDescent="0.25">
      <c r="A7" s="9" t="s">
        <v>1</v>
      </c>
      <c r="B7" s="9" t="s">
        <v>2</v>
      </c>
      <c r="C7" s="9" t="s">
        <v>3</v>
      </c>
      <c r="D7" s="9"/>
      <c r="E7" s="9"/>
      <c r="F7" s="9"/>
      <c r="G7" s="9"/>
      <c r="H7" s="9"/>
      <c r="I7" s="9"/>
      <c r="J7" s="9"/>
      <c r="K7" s="9"/>
      <c r="L7" s="9"/>
      <c r="M7" s="9"/>
    </row>
    <row r="8" spans="1:13" ht="45" customHeight="1" x14ac:dyDescent="0.25">
      <c r="A8" s="9"/>
      <c r="B8" s="9"/>
      <c r="C8" s="9" t="s">
        <v>4</v>
      </c>
      <c r="D8" s="9"/>
      <c r="E8" s="9" t="s">
        <v>5</v>
      </c>
      <c r="F8" s="9"/>
      <c r="G8" s="9" t="s">
        <v>6</v>
      </c>
      <c r="H8" s="9"/>
      <c r="I8" s="9" t="s">
        <v>7</v>
      </c>
      <c r="J8" s="9"/>
      <c r="K8" s="9" t="s">
        <v>8</v>
      </c>
      <c r="L8" s="9"/>
      <c r="M8" s="9"/>
    </row>
    <row r="9" spans="1:13" ht="17.25" customHeight="1" x14ac:dyDescent="0.25">
      <c r="A9" s="9"/>
      <c r="B9" s="9"/>
      <c r="C9" s="1" t="s">
        <v>9</v>
      </c>
      <c r="D9" s="1" t="s">
        <v>10</v>
      </c>
      <c r="E9" s="1" t="s">
        <v>9</v>
      </c>
      <c r="F9" s="1" t="s">
        <v>10</v>
      </c>
      <c r="G9" s="1" t="s">
        <v>9</v>
      </c>
      <c r="H9" s="1" t="s">
        <v>10</v>
      </c>
      <c r="I9" s="1" t="s">
        <v>9</v>
      </c>
      <c r="J9" s="1" t="s">
        <v>10</v>
      </c>
      <c r="K9" s="1" t="s">
        <v>9</v>
      </c>
      <c r="L9" s="1" t="s">
        <v>10</v>
      </c>
      <c r="M9" s="1" t="s">
        <v>11</v>
      </c>
    </row>
    <row r="10" spans="1:13" x14ac:dyDescent="0.25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13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3" x14ac:dyDescent="0.25">
      <c r="A12" s="4" t="s">
        <v>12</v>
      </c>
      <c r="B12" s="4" t="s">
        <v>13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1:13" x14ac:dyDescent="0.25">
      <c r="A13" s="2" t="s">
        <v>14</v>
      </c>
      <c r="B13" s="2" t="s">
        <v>15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spans="1:13" x14ac:dyDescent="0.25">
      <c r="A14" s="2" t="s">
        <v>16</v>
      </c>
      <c r="B14" s="2" t="s">
        <v>17</v>
      </c>
      <c r="C14" s="2"/>
      <c r="D14" s="2"/>
      <c r="E14" s="2"/>
      <c r="F14" s="2"/>
      <c r="G14" s="6">
        <v>180</v>
      </c>
      <c r="H14" s="2"/>
      <c r="I14" s="2"/>
      <c r="J14" s="2"/>
      <c r="K14" s="2">
        <f>C14+E14+G14+I14</f>
        <v>180</v>
      </c>
      <c r="L14" s="2"/>
      <c r="M14" s="2">
        <f>SUM(K14:L14)</f>
        <v>180</v>
      </c>
    </row>
    <row r="15" spans="1:13" x14ac:dyDescent="0.25">
      <c r="A15" s="2" t="s">
        <v>18</v>
      </c>
      <c r="B15" s="2" t="s">
        <v>19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spans="1:13" x14ac:dyDescent="0.25">
      <c r="A16" s="2" t="s">
        <v>16</v>
      </c>
      <c r="B16" s="2" t="s">
        <v>19</v>
      </c>
      <c r="C16" s="2"/>
      <c r="D16" s="2"/>
      <c r="E16" s="2"/>
      <c r="F16" s="2"/>
      <c r="G16" s="2">
        <v>120</v>
      </c>
      <c r="H16" s="2"/>
      <c r="I16" s="2"/>
      <c r="J16" s="2"/>
      <c r="K16" s="2">
        <f t="shared" ref="K16:K30" si="0">C16+E16+G16+I16</f>
        <v>120</v>
      </c>
      <c r="L16" s="2"/>
      <c r="M16" s="2">
        <f t="shared" ref="M16:M30" si="1">SUM(K16:L16)</f>
        <v>120</v>
      </c>
    </row>
    <row r="17" spans="1:13" x14ac:dyDescent="0.25">
      <c r="A17" s="2" t="s">
        <v>20</v>
      </c>
      <c r="B17" s="2" t="s">
        <v>21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3" x14ac:dyDescent="0.25">
      <c r="A18" s="2" t="s">
        <v>16</v>
      </c>
      <c r="B18" s="2" t="s">
        <v>22</v>
      </c>
      <c r="C18" s="2"/>
      <c r="D18" s="2"/>
      <c r="E18" s="2"/>
      <c r="F18" s="2"/>
      <c r="G18" s="2">
        <v>120</v>
      </c>
      <c r="H18" s="2"/>
      <c r="I18" s="2"/>
      <c r="J18" s="2"/>
      <c r="K18" s="2">
        <f t="shared" si="0"/>
        <v>120</v>
      </c>
      <c r="L18" s="2"/>
      <c r="M18" s="2">
        <f t="shared" si="1"/>
        <v>120</v>
      </c>
    </row>
    <row r="19" spans="1:13" x14ac:dyDescent="0.25">
      <c r="A19" s="2" t="s">
        <v>23</v>
      </c>
      <c r="B19" s="2" t="s">
        <v>24</v>
      </c>
      <c r="C19" s="2"/>
      <c r="D19" s="2"/>
      <c r="E19" s="6">
        <v>85</v>
      </c>
      <c r="F19" s="6">
        <v>90</v>
      </c>
      <c r="G19" s="2"/>
      <c r="H19" s="2"/>
      <c r="I19" s="6">
        <v>20</v>
      </c>
      <c r="J19" s="6">
        <v>120</v>
      </c>
      <c r="K19" s="2">
        <f t="shared" si="0"/>
        <v>105</v>
      </c>
      <c r="L19" s="2">
        <f>D19+F19+H19+J19</f>
        <v>210</v>
      </c>
      <c r="M19" s="2">
        <f t="shared" si="1"/>
        <v>315</v>
      </c>
    </row>
    <row r="20" spans="1:13" x14ac:dyDescent="0.25">
      <c r="A20" s="2" t="s">
        <v>25</v>
      </c>
      <c r="B20" s="2" t="s">
        <v>26</v>
      </c>
      <c r="C20" s="6">
        <v>37</v>
      </c>
      <c r="D20" s="2"/>
      <c r="E20" s="6"/>
      <c r="F20" s="6"/>
      <c r="G20" s="2"/>
      <c r="H20" s="2"/>
      <c r="I20" s="2"/>
      <c r="J20" s="2"/>
      <c r="K20" s="2">
        <f t="shared" si="0"/>
        <v>37</v>
      </c>
      <c r="L20" s="2"/>
      <c r="M20" s="2">
        <f t="shared" si="1"/>
        <v>37</v>
      </c>
    </row>
    <row r="21" spans="1:13" x14ac:dyDescent="0.25">
      <c r="A21" s="2" t="s">
        <v>16</v>
      </c>
      <c r="B21" s="2" t="s">
        <v>27</v>
      </c>
      <c r="C21" s="2"/>
      <c r="D21" s="2"/>
      <c r="E21" s="2">
        <v>185</v>
      </c>
      <c r="F21" s="2"/>
      <c r="G21" s="2"/>
      <c r="H21" s="2"/>
      <c r="I21" s="2"/>
      <c r="J21" s="2"/>
      <c r="K21" s="2">
        <f t="shared" si="0"/>
        <v>185</v>
      </c>
      <c r="L21" s="2"/>
      <c r="M21" s="2">
        <f t="shared" si="1"/>
        <v>185</v>
      </c>
    </row>
    <row r="22" spans="1:13" x14ac:dyDescent="0.25">
      <c r="A22" s="2" t="s">
        <v>16</v>
      </c>
      <c r="B22" s="2" t="s">
        <v>28</v>
      </c>
      <c r="C22" s="2"/>
      <c r="D22" s="2"/>
      <c r="E22" s="2">
        <v>60</v>
      </c>
      <c r="F22" s="2"/>
      <c r="G22" s="2"/>
      <c r="H22" s="2"/>
      <c r="I22" s="2"/>
      <c r="J22" s="2"/>
      <c r="K22" s="2">
        <f t="shared" si="0"/>
        <v>60</v>
      </c>
      <c r="L22" s="2"/>
      <c r="M22" s="2">
        <f t="shared" si="1"/>
        <v>60</v>
      </c>
    </row>
    <row r="23" spans="1:13" x14ac:dyDescent="0.25">
      <c r="A23" s="2" t="s">
        <v>16</v>
      </c>
      <c r="B23" s="2" t="s">
        <v>29</v>
      </c>
      <c r="C23" s="2">
        <v>47</v>
      </c>
      <c r="D23" s="2"/>
      <c r="E23" s="2"/>
      <c r="F23" s="2"/>
      <c r="G23" s="2"/>
      <c r="H23" s="2"/>
      <c r="I23" s="2"/>
      <c r="J23" s="2"/>
      <c r="K23" s="2">
        <f t="shared" si="0"/>
        <v>47</v>
      </c>
      <c r="L23" s="2"/>
      <c r="M23" s="2">
        <f t="shared" si="1"/>
        <v>47</v>
      </c>
    </row>
    <row r="24" spans="1:13" x14ac:dyDescent="0.25">
      <c r="A24" s="2" t="s">
        <v>16</v>
      </c>
      <c r="B24" s="2" t="s">
        <v>30</v>
      </c>
      <c r="C24" s="2">
        <v>50</v>
      </c>
      <c r="D24" s="2"/>
      <c r="E24" s="2"/>
      <c r="F24" s="2"/>
      <c r="G24" s="2"/>
      <c r="H24" s="2"/>
      <c r="I24" s="2"/>
      <c r="J24" s="2"/>
      <c r="K24" s="2">
        <f t="shared" si="0"/>
        <v>50</v>
      </c>
      <c r="L24" s="2"/>
      <c r="M24" s="2">
        <f t="shared" si="1"/>
        <v>50</v>
      </c>
    </row>
    <row r="25" spans="1:13" x14ac:dyDescent="0.25">
      <c r="A25" s="2" t="s">
        <v>16</v>
      </c>
      <c r="B25" s="2" t="s">
        <v>31</v>
      </c>
      <c r="C25" s="2">
        <v>50</v>
      </c>
      <c r="D25" s="2"/>
      <c r="E25" s="2"/>
      <c r="F25" s="2"/>
      <c r="G25" s="2"/>
      <c r="H25" s="2"/>
      <c r="I25" s="2"/>
      <c r="J25" s="2"/>
      <c r="K25" s="2">
        <f t="shared" si="0"/>
        <v>50</v>
      </c>
      <c r="L25" s="2"/>
      <c r="M25" s="2">
        <f t="shared" si="1"/>
        <v>50</v>
      </c>
    </row>
    <row r="26" spans="1:13" x14ac:dyDescent="0.25">
      <c r="A26" s="2" t="s">
        <v>16</v>
      </c>
      <c r="B26" s="2" t="s">
        <v>32</v>
      </c>
      <c r="C26" s="2">
        <v>47</v>
      </c>
      <c r="D26" s="2"/>
      <c r="E26" s="2"/>
      <c r="F26" s="2"/>
      <c r="G26" s="2"/>
      <c r="H26" s="2"/>
      <c r="I26" s="2"/>
      <c r="J26" s="2"/>
      <c r="K26" s="2">
        <f t="shared" si="0"/>
        <v>47</v>
      </c>
      <c r="L26" s="2"/>
      <c r="M26" s="2">
        <f t="shared" si="1"/>
        <v>47</v>
      </c>
    </row>
    <row r="27" spans="1:13" x14ac:dyDescent="0.25">
      <c r="A27" s="2" t="s">
        <v>16</v>
      </c>
      <c r="B27" s="2" t="s">
        <v>33</v>
      </c>
      <c r="C27" s="2">
        <v>6</v>
      </c>
      <c r="D27" s="2"/>
      <c r="E27" s="2"/>
      <c r="F27" s="2"/>
      <c r="G27" s="2"/>
      <c r="H27" s="2"/>
      <c r="I27" s="2"/>
      <c r="J27" s="2"/>
      <c r="K27" s="2">
        <f t="shared" si="0"/>
        <v>6</v>
      </c>
      <c r="L27" s="2"/>
      <c r="M27" s="2">
        <f t="shared" si="1"/>
        <v>6</v>
      </c>
    </row>
    <row r="28" spans="1:13" x14ac:dyDescent="0.25">
      <c r="A28" s="2" t="s">
        <v>16</v>
      </c>
      <c r="B28" s="2" t="s">
        <v>34</v>
      </c>
      <c r="C28" s="2">
        <v>28</v>
      </c>
      <c r="D28" s="2"/>
      <c r="E28" s="2"/>
      <c r="F28" s="2"/>
      <c r="G28" s="2"/>
      <c r="H28" s="2"/>
      <c r="I28" s="2"/>
      <c r="J28" s="2"/>
      <c r="K28" s="2">
        <f t="shared" si="0"/>
        <v>28</v>
      </c>
      <c r="L28" s="2"/>
      <c r="M28" s="2">
        <f t="shared" si="1"/>
        <v>28</v>
      </c>
    </row>
    <row r="29" spans="1:13" x14ac:dyDescent="0.25">
      <c r="A29" s="2" t="s">
        <v>16</v>
      </c>
      <c r="B29" s="2" t="s">
        <v>35</v>
      </c>
      <c r="C29" s="2">
        <v>35</v>
      </c>
      <c r="D29" s="2"/>
      <c r="E29" s="2"/>
      <c r="F29" s="2"/>
      <c r="G29" s="2"/>
      <c r="H29" s="2"/>
      <c r="I29" s="2"/>
      <c r="J29" s="2"/>
      <c r="K29" s="2">
        <f t="shared" si="0"/>
        <v>35</v>
      </c>
      <c r="L29" s="2"/>
      <c r="M29" s="2">
        <f t="shared" si="1"/>
        <v>35</v>
      </c>
    </row>
    <row r="30" spans="1:13" x14ac:dyDescent="0.25">
      <c r="A30" s="4"/>
      <c r="B30" s="4" t="s">
        <v>36</v>
      </c>
      <c r="C30" s="4">
        <f>SUM(C13:C29)</f>
        <v>300</v>
      </c>
      <c r="D30" s="4"/>
      <c r="E30" s="4">
        <f t="shared" ref="E30:J30" si="2">SUM(E13:E29)</f>
        <v>330</v>
      </c>
      <c r="F30" s="4">
        <f t="shared" si="2"/>
        <v>90</v>
      </c>
      <c r="G30" s="4">
        <f t="shared" si="2"/>
        <v>420</v>
      </c>
      <c r="H30" s="4"/>
      <c r="I30" s="4">
        <f>SUM(I13:I29)</f>
        <v>20</v>
      </c>
      <c r="J30" s="4">
        <f t="shared" si="2"/>
        <v>120</v>
      </c>
      <c r="K30" s="5">
        <f t="shared" si="0"/>
        <v>1070</v>
      </c>
      <c r="L30" s="5">
        <f>D30+F30+H30+J30</f>
        <v>210</v>
      </c>
      <c r="M30" s="5">
        <f t="shared" si="1"/>
        <v>1280</v>
      </c>
    </row>
  </sheetData>
  <mergeCells count="10">
    <mergeCell ref="A4:M4"/>
    <mergeCell ref="A5:M6"/>
    <mergeCell ref="A7:A9"/>
    <mergeCell ref="B7:B9"/>
    <mergeCell ref="C7:M7"/>
    <mergeCell ref="C8:D8"/>
    <mergeCell ref="E8:F8"/>
    <mergeCell ref="G8:H8"/>
    <mergeCell ref="I8:J8"/>
    <mergeCell ref="K8:M8"/>
  </mergeCells>
  <phoneticPr fontId="0" type="noConversion"/>
  <pageMargins left="0.70866141732283472" right="0.70866141732283472" top="0.74803149606299213" bottom="0.74803149606299213" header="0.31496062992125984" footer="0.31496062992125984"/>
  <pageSetup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МУ-София 2013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yyotova</cp:lastModifiedBy>
  <cp:lastPrinted>2013-04-08T12:42:40Z</cp:lastPrinted>
  <dcterms:created xsi:type="dcterms:W3CDTF">2011-04-21T12:35:35Z</dcterms:created>
  <dcterms:modified xsi:type="dcterms:W3CDTF">2013-04-15T11:12:08Z</dcterms:modified>
</cp:coreProperties>
</file>